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7650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hamematakan'!$A$1:$E$58</definedName>
    <definedName name="_xlnm.Print_Area" localSheetId="0">'Ekamutneri hamematakan'!$A$1:$E$39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40" i="27"/>
  <c r="E13" l="1"/>
  <c r="E11" i="26"/>
  <c r="D6"/>
  <c r="C6"/>
  <c r="E57" i="27"/>
  <c r="D56"/>
  <c r="C56"/>
  <c r="E53"/>
  <c r="E52"/>
  <c r="E51"/>
  <c r="D50"/>
  <c r="C50"/>
  <c r="C49" s="1"/>
  <c r="E48"/>
  <c r="E47"/>
  <c r="E46"/>
  <c r="E45"/>
  <c r="E44"/>
  <c r="E43"/>
  <c r="D42"/>
  <c r="C42"/>
  <c r="E41"/>
  <c r="E39"/>
  <c r="E38"/>
  <c r="E37"/>
  <c r="E36"/>
  <c r="E35"/>
  <c r="E34"/>
  <c r="E33"/>
  <c r="E32"/>
  <c r="E31"/>
  <c r="E30"/>
  <c r="E29"/>
  <c r="E28"/>
  <c r="E27"/>
  <c r="E26"/>
  <c r="E25"/>
  <c r="E24"/>
  <c r="D23"/>
  <c r="C23"/>
  <c r="E22"/>
  <c r="E21"/>
  <c r="E20"/>
  <c r="E19"/>
  <c r="E18"/>
  <c r="E17"/>
  <c r="E16"/>
  <c r="E12"/>
  <c r="E11"/>
  <c r="E10"/>
  <c r="E9"/>
  <c r="E8"/>
  <c r="D7"/>
  <c r="C7"/>
  <c r="E6"/>
  <c r="E38" i="26"/>
  <c r="E37"/>
  <c r="E36"/>
  <c r="E35"/>
  <c r="E34"/>
  <c r="E33"/>
  <c r="E32"/>
  <c r="E31"/>
  <c r="E30"/>
  <c r="E29"/>
  <c r="E28"/>
  <c r="E27"/>
  <c r="E26"/>
  <c r="E25"/>
  <c r="E24"/>
  <c r="E23"/>
  <c r="E22"/>
  <c r="E21"/>
  <c r="D12"/>
  <c r="C20"/>
  <c r="C12" s="1"/>
  <c r="E19"/>
  <c r="E18"/>
  <c r="E17"/>
  <c r="E16"/>
  <c r="E15"/>
  <c r="E14"/>
  <c r="E13"/>
  <c r="E10"/>
  <c r="E9"/>
  <c r="E8"/>
  <c r="E7"/>
  <c r="D49" i="27" l="1"/>
  <c r="C15"/>
  <c r="C14" s="1"/>
  <c r="D15"/>
  <c r="D14" s="1"/>
  <c r="C58"/>
  <c r="E12" i="26"/>
  <c r="E56" i="27"/>
  <c r="E23"/>
  <c r="E42"/>
  <c r="E50"/>
  <c r="C39" i="26"/>
  <c r="E20"/>
  <c r="D39"/>
  <c r="E6"/>
  <c r="E7" i="27"/>
  <c r="D58" l="1"/>
  <c r="E58" s="1"/>
  <c r="E15"/>
  <c r="E39" i="26"/>
  <c r="E49" i="27"/>
  <c r="E14"/>
</calcChain>
</file>

<file path=xl/sharedStrings.xml><?xml version="1.0" encoding="utf-8"?>
<sst xmlns="http://schemas.openxmlformats.org/spreadsheetml/2006/main" count="113" uniqueCount="75">
  <si>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</si>
  <si>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</si>
  <si>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</si>
  <si>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</si>
  <si>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</si>
  <si>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</si>
  <si>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</si>
  <si>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</si>
  <si>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Վարձակալությունից</t>
  </si>
  <si>
    <t>Սպասարկման և կոմունալ համավճարներից</t>
  </si>
  <si>
    <t>Բանկի տոկոսից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</si>
  <si>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</si>
  <si>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</si>
  <si>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</si>
  <si>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</si>
  <si>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</si>
  <si>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</si>
  <si>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</si>
  <si>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</si>
  <si>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</si>
  <si>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</si>
  <si>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</si>
  <si>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</si>
  <si>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</si>
  <si>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</si>
  <si>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</si>
  <si>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</si>
  <si>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</si>
  <si>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</si>
  <si>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Սպասարկման և կոմունալ համավճարների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</si>
  <si>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</si>
  <si>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</si>
  <si>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</si>
  <si>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</si>
  <si>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</si>
  <si>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</si>
  <si>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</si>
  <si>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</si>
  <si>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</si>
  <si>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</si>
  <si>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</si>
  <si>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</si>
  <si>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</si>
  <si>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</si>
  <si>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</si>
  <si>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</si>
  <si>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</si>
  <si>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</si>
  <si>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Հիմնական միջոցների հիմնական վերանորոգում,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</si>
  <si>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</si>
  <si>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</si>
  <si>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</si>
  <si>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</si>
  <si>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</si>
  <si>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</si>
  <si>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Տ Ե Ղ Ե Կ Ա Ն Ք</t>
  </si>
  <si>
    <t>Սուբսիդիայից, որից՝</t>
  </si>
  <si>
    <t>ներառական կրթության գծով</t>
  </si>
  <si>
    <t>ներառական կրթության հաստիքների գծով</t>
  </si>
  <si>
    <t>Տրանսպորտի գծով</t>
  </si>
  <si>
    <t>Հայտարարությունների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</si>
  <si>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</si>
  <si>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</si>
  <si>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</si>
  <si>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</si>
  <si>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</si>
  <si>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</si>
  <si>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</si>
  <si>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</si>
  <si>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</si>
  <si>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</si>
  <si>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Կադաստրային ծառայության գծով</t>
  </si>
  <si>
    <t xml:space="preserve">«Գ. Մահարու անվան հ.176 հիմնական դպրոց» ՊՈԱԿ-ի </t>
  </si>
  <si>
    <t>արտադրատնտեսական գույք  աթոռներ</t>
  </si>
  <si>
    <t>շերտավարագույրներ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</si>
</sst>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</cellStyleXfs>
  <cellXfs count="51">
    <xf numFmtId="0" fontId="0" fillId="0" borderId="0" xfId="0"/>
    <xf numFmtId="0" fontId="24" fillId="0" borderId="0" xfId="1" applyFont="1" applyAlignment="1" applyProtection="1">
      <alignment vertical="center"/>
    </xf>
    <xf numFmtId="0" fontId="23" fillId="0" borderId="1" xfId="1" applyFont="1" applyBorder="1" applyAlignment="1" applyProtection="1">
      <alignment horizontal="center" vertical="center" wrapText="1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0" fontId="26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horizontal="right"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26" fillId="0" borderId="1" xfId="44" applyNumberFormat="1" applyFont="1" applyBorder="1" applyAlignment="1" applyProtection="1">
      <alignment horizontal="center" vertical="center"/>
    </xf>
    <xf numFmtId="0" fontId="22" fillId="0" borderId="1" xfId="44" applyNumberFormat="1" applyFont="1" applyBorder="1" applyAlignment="1" applyProtection="1">
      <alignment horizontal="right" vertical="center"/>
    </xf>
    <xf numFmtId="2" fontId="24" fillId="0" borderId="0" xfId="1" applyNumberFormat="1" applyFont="1" applyAlignment="1" applyProtection="1">
      <alignment vertical="center"/>
    </xf>
    <xf numFmtId="0" fontId="22" fillId="0" borderId="0" xfId="1" applyFont="1" applyAlignment="1" applyProtection="1">
      <alignment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left" vertical="center"/>
    </xf>
    <xf numFmtId="165" fontId="1" fillId="0" borderId="1" xfId="44" applyNumberFormat="1" applyFont="1" applyBorder="1" applyAlignment="1" applyProtection="1">
      <alignment horizontal="left" vertical="center" wrapText="1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view="pageBreakPreview" topLeftCell="A10" zoomScaleSheetLayoutView="100" workbookViewId="0">
      <selection activeCell="A40" sqref="A40:XFD49"/>
    </sheetView>
  </sheetViews>
  <sheetFormatPr defaultRowHeight="13.5"/>
  <cols>
    <col min="1" max="1" width="4.7109375" style="17" customWidth="1"/>
    <col min="2" max="2" width="48.5703125" style="12" customWidth="1"/>
    <col min="3" max="3" width="19.42578125" style="12" customWidth="1"/>
    <col min="4" max="4" width="18.5703125" style="12" customWidth="1"/>
    <col min="5" max="5" width="14.28515625" style="12" customWidth="1"/>
    <col min="6" max="6" width="13.140625" style="12" customWidth="1"/>
    <col min="7" max="16384" width="9.140625" style="12"/>
  </cols>
  <sheetData>
    <row r="1" spans="1:8" ht="16.5" customHeight="1">
      <c r="A1" s="11" t="s">
        <v>55</v>
      </c>
      <c r="B1" s="11"/>
      <c r="C1" s="11"/>
      <c r="D1" s="11"/>
      <c r="E1" s="11"/>
    </row>
    <row r="2" spans="1:8" s="1" customFormat="1" ht="25.5" customHeight="1">
      <c r="A2" s="13" t="s">
        <v>72</v>
      </c>
      <c r="B2" s="13"/>
      <c r="C2" s="13"/>
      <c r="D2" s="13"/>
      <c r="E2" s="13"/>
      <c r="F2" s="14"/>
      <c r="G2" s="14"/>
    </row>
    <row r="3" spans="1:8" ht="44.25" customHeight="1">
      <c r="A3" s="15" t="s">
        <v>51</v>
      </c>
      <c r="B3" s="15"/>
      <c r="C3" s="15"/>
      <c r="D3" s="15"/>
      <c r="E3" s="15"/>
      <c r="F3" s="16"/>
      <c r="G3" s="16"/>
      <c r="H3" s="16"/>
    </row>
    <row r="4" spans="1:8">
      <c r="E4" s="18" t="s">
        <v>3</v>
      </c>
    </row>
    <row r="5" spans="1:8" s="1" customFormat="1" ht="64.5" customHeight="1">
      <c r="A5" s="19" t="s">
        <v>0</v>
      </c>
      <c r="B5" s="20" t="s">
        <v>4</v>
      </c>
      <c r="C5" s="21" t="s">
        <v>53</v>
      </c>
      <c r="D5" s="21" t="s">
        <v>52</v>
      </c>
      <c r="E5" s="22" t="s">
        <v>5</v>
      </c>
    </row>
    <row r="6" spans="1:8" ht="31.5" customHeight="1">
      <c r="A6" s="23" t="s">
        <v>6</v>
      </c>
      <c r="B6" s="2" t="s">
        <v>7</v>
      </c>
      <c r="C6" s="24">
        <f>SUM(C7,C9:C10,C11:C11)</f>
        <v>123248.09999999999</v>
      </c>
      <c r="D6" s="24">
        <f>SUM(D7,D9:D10,D11:D11)</f>
        <v>123594.09999999999</v>
      </c>
      <c r="E6" s="24">
        <f t="shared" ref="E6:E39" si="0">D6-C6</f>
        <v>346</v>
      </c>
      <c r="F6" s="25"/>
    </row>
    <row r="7" spans="1:8" ht="18.75" customHeight="1">
      <c r="A7" s="26">
        <v>1</v>
      </c>
      <c r="B7" s="6" t="s">
        <v>56</v>
      </c>
      <c r="C7" s="9">
        <v>123013.9</v>
      </c>
      <c r="D7" s="9">
        <v>123013.9</v>
      </c>
      <c r="E7" s="9">
        <f t="shared" si="0"/>
        <v>0</v>
      </c>
      <c r="F7" s="25"/>
      <c r="G7" s="25"/>
    </row>
    <row r="8" spans="1:8" s="29" customFormat="1" ht="18.75" customHeight="1">
      <c r="A8" s="27">
        <v>1.1000000000000001</v>
      </c>
      <c r="B8" s="7" t="s">
        <v>57</v>
      </c>
      <c r="C8" s="27">
        <v>7215.5</v>
      </c>
      <c r="D8" s="27">
        <v>7215.5</v>
      </c>
      <c r="E8" s="27">
        <f t="shared" si="0"/>
        <v>0</v>
      </c>
      <c r="F8" s="28"/>
    </row>
    <row r="9" spans="1:8" ht="18.75" customHeight="1">
      <c r="A9" s="26">
        <v>2</v>
      </c>
      <c r="B9" s="4" t="s">
        <v>8</v>
      </c>
      <c r="C9" s="30">
        <v>204.8</v>
      </c>
      <c r="D9" s="30">
        <v>506.5</v>
      </c>
      <c r="E9" s="9">
        <f t="shared" si="0"/>
        <v>301.7</v>
      </c>
      <c r="F9" s="25"/>
    </row>
    <row r="10" spans="1:8" ht="18.75" customHeight="1">
      <c r="A10" s="26">
        <v>3</v>
      </c>
      <c r="B10" s="6" t="s">
        <v>9</v>
      </c>
      <c r="C10" s="30">
        <v>25</v>
      </c>
      <c r="D10" s="30">
        <v>73</v>
      </c>
      <c r="E10" s="9">
        <f t="shared" si="0"/>
        <v>48</v>
      </c>
      <c r="F10" s="25"/>
    </row>
    <row r="11" spans="1:8" ht="18.75" customHeight="1">
      <c r="A11" s="26">
        <v>4</v>
      </c>
      <c r="B11" s="4" t="s">
        <v>10</v>
      </c>
      <c r="C11" s="30">
        <v>4.4000000000000004</v>
      </c>
      <c r="D11" s="30">
        <v>0.7</v>
      </c>
      <c r="E11" s="9">
        <f t="shared" si="0"/>
        <v>-3.7</v>
      </c>
      <c r="F11" s="25"/>
    </row>
    <row r="12" spans="1:8" ht="29.25" customHeight="1">
      <c r="A12" s="23" t="s">
        <v>11</v>
      </c>
      <c r="B12" s="2" t="s">
        <v>12</v>
      </c>
      <c r="C12" s="31">
        <f>SUM(C13,C15:C20,C24:C37,C38:C38)</f>
        <v>136393.19999999998</v>
      </c>
      <c r="D12" s="31">
        <f>SUM(D13,D15:D20,D24:D37,D38:D38)</f>
        <v>130616.1</v>
      </c>
      <c r="E12" s="24">
        <f t="shared" si="0"/>
        <v>-5777.0999999999767</v>
      </c>
      <c r="F12" s="25"/>
    </row>
    <row r="13" spans="1:8" ht="21" customHeight="1">
      <c r="A13" s="26">
        <v>1</v>
      </c>
      <c r="B13" s="4" t="s">
        <v>13</v>
      </c>
      <c r="C13" s="30">
        <v>123682.8</v>
      </c>
      <c r="D13" s="9">
        <v>123368.1</v>
      </c>
      <c r="E13" s="9">
        <f t="shared" si="0"/>
        <v>-314.69999999999709</v>
      </c>
      <c r="F13" s="25"/>
    </row>
    <row r="14" spans="1:8" s="29" customFormat="1" ht="21" customHeight="1">
      <c r="A14" s="32">
        <v>1.1000000000000001</v>
      </c>
      <c r="B14" s="7" t="s">
        <v>58</v>
      </c>
      <c r="C14" s="33">
        <v>4014.4</v>
      </c>
      <c r="D14" s="27">
        <v>4014.4</v>
      </c>
      <c r="E14" s="27">
        <f t="shared" si="0"/>
        <v>0</v>
      </c>
      <c r="F14" s="28"/>
    </row>
    <row r="15" spans="1:8" ht="21" customHeight="1">
      <c r="A15" s="26">
        <v>2</v>
      </c>
      <c r="B15" s="6" t="s">
        <v>15</v>
      </c>
      <c r="C15" s="30">
        <v>4840</v>
      </c>
      <c r="D15" s="9">
        <v>1693.3</v>
      </c>
      <c r="E15" s="9">
        <f t="shared" si="0"/>
        <v>-3146.7</v>
      </c>
      <c r="F15" s="25"/>
    </row>
    <row r="16" spans="1:8" ht="21" customHeight="1">
      <c r="A16" s="26">
        <v>3</v>
      </c>
      <c r="B16" s="4" t="s">
        <v>16</v>
      </c>
      <c r="C16" s="30">
        <v>1581.3</v>
      </c>
      <c r="D16" s="9">
        <v>1380.1</v>
      </c>
      <c r="E16" s="9">
        <f t="shared" si="0"/>
        <v>-201.20000000000005</v>
      </c>
      <c r="F16" s="25"/>
    </row>
    <row r="17" spans="1:6" ht="21" customHeight="1">
      <c r="A17" s="26">
        <v>4</v>
      </c>
      <c r="B17" s="4" t="s">
        <v>17</v>
      </c>
      <c r="C17" s="30">
        <v>90</v>
      </c>
      <c r="D17" s="30">
        <v>123.8</v>
      </c>
      <c r="E17" s="9">
        <f t="shared" si="0"/>
        <v>33.799999999999997</v>
      </c>
      <c r="F17" s="25"/>
    </row>
    <row r="18" spans="1:6" ht="21" customHeight="1">
      <c r="A18" s="26">
        <v>5</v>
      </c>
      <c r="B18" s="6" t="s">
        <v>18</v>
      </c>
      <c r="C18" s="30">
        <v>204</v>
      </c>
      <c r="D18" s="9">
        <v>204</v>
      </c>
      <c r="E18" s="9">
        <f t="shared" si="0"/>
        <v>0</v>
      </c>
      <c r="F18" s="25"/>
    </row>
    <row r="19" spans="1:6" ht="21" customHeight="1">
      <c r="A19" s="26">
        <v>6</v>
      </c>
      <c r="B19" s="6" t="s">
        <v>19</v>
      </c>
      <c r="C19" s="30">
        <v>20</v>
      </c>
      <c r="D19" s="9">
        <v>20</v>
      </c>
      <c r="E19" s="9">
        <f t="shared" si="0"/>
        <v>0</v>
      </c>
      <c r="F19" s="25"/>
    </row>
    <row r="20" spans="1:6" ht="21" customHeight="1">
      <c r="A20" s="26">
        <v>7</v>
      </c>
      <c r="B20" s="4" t="s">
        <v>20</v>
      </c>
      <c r="C20" s="30">
        <f>SUM(C21:C23)</f>
        <v>194.4</v>
      </c>
      <c r="D20" s="30">
        <v>160.9</v>
      </c>
      <c r="E20" s="9">
        <f t="shared" si="0"/>
        <v>-33.5</v>
      </c>
      <c r="F20" s="25"/>
    </row>
    <row r="21" spans="1:6" s="29" customFormat="1" ht="21" customHeight="1">
      <c r="A21" s="32">
        <v>7.1</v>
      </c>
      <c r="B21" s="7" t="s">
        <v>21</v>
      </c>
      <c r="C21" s="33">
        <v>86.4</v>
      </c>
      <c r="D21" s="33">
        <v>52.8</v>
      </c>
      <c r="E21" s="27">
        <f t="shared" si="0"/>
        <v>-33.600000000000009</v>
      </c>
      <c r="F21" s="28"/>
    </row>
    <row r="22" spans="1:6" s="29" customFormat="1" ht="21" customHeight="1">
      <c r="A22" s="32">
        <v>7.2</v>
      </c>
      <c r="B22" s="8" t="s">
        <v>22</v>
      </c>
      <c r="C22" s="33">
        <v>72</v>
      </c>
      <c r="D22" s="27">
        <v>72</v>
      </c>
      <c r="E22" s="27">
        <f t="shared" si="0"/>
        <v>0</v>
      </c>
      <c r="F22" s="28"/>
    </row>
    <row r="23" spans="1:6" s="29" customFormat="1" ht="21" customHeight="1">
      <c r="A23" s="32">
        <v>7.3</v>
      </c>
      <c r="B23" s="8" t="s">
        <v>23</v>
      </c>
      <c r="C23" s="33">
        <v>36</v>
      </c>
      <c r="D23" s="27">
        <v>36.1</v>
      </c>
      <c r="E23" s="27">
        <f t="shared" si="0"/>
        <v>0.10000000000000142</v>
      </c>
      <c r="F23" s="28"/>
    </row>
    <row r="24" spans="1:6" ht="21" customHeight="1">
      <c r="A24" s="26">
        <v>8</v>
      </c>
      <c r="B24" s="6" t="s">
        <v>24</v>
      </c>
      <c r="C24" s="30">
        <v>450</v>
      </c>
      <c r="D24" s="9">
        <v>450</v>
      </c>
      <c r="E24" s="9">
        <f t="shared" si="0"/>
        <v>0</v>
      </c>
      <c r="F24" s="25"/>
    </row>
    <row r="25" spans="1:6" ht="21" customHeight="1">
      <c r="A25" s="26">
        <v>9</v>
      </c>
      <c r="B25" s="6" t="s">
        <v>25</v>
      </c>
      <c r="C25" s="30">
        <v>450</v>
      </c>
      <c r="D25" s="9">
        <v>450</v>
      </c>
      <c r="E25" s="9">
        <f t="shared" si="0"/>
        <v>0</v>
      </c>
      <c r="F25" s="25"/>
    </row>
    <row r="26" spans="1:6" ht="21" customHeight="1">
      <c r="A26" s="26">
        <v>10</v>
      </c>
      <c r="B26" s="6" t="s">
        <v>26</v>
      </c>
      <c r="C26" s="30">
        <v>267.5</v>
      </c>
      <c r="D26" s="9"/>
      <c r="E26" s="9">
        <f t="shared" si="0"/>
        <v>-267.5</v>
      </c>
      <c r="F26" s="25"/>
    </row>
    <row r="27" spans="1:6" ht="21" customHeight="1">
      <c r="A27" s="26">
        <v>11</v>
      </c>
      <c r="B27" s="6" t="s">
        <v>14</v>
      </c>
      <c r="C27" s="30">
        <v>988.6</v>
      </c>
      <c r="D27" s="9">
        <v>522.9</v>
      </c>
      <c r="E27" s="9">
        <f t="shared" si="0"/>
        <v>-465.70000000000005</v>
      </c>
      <c r="F27" s="25"/>
    </row>
    <row r="28" spans="1:6" ht="21" customHeight="1">
      <c r="A28" s="26">
        <v>12</v>
      </c>
      <c r="B28" s="6" t="s">
        <v>59</v>
      </c>
      <c r="C28" s="30">
        <v>285.8</v>
      </c>
      <c r="D28" s="9">
        <v>181.8</v>
      </c>
      <c r="E28" s="9">
        <f t="shared" si="0"/>
        <v>-104</v>
      </c>
      <c r="F28" s="25"/>
    </row>
    <row r="29" spans="1:6" ht="21" customHeight="1">
      <c r="A29" s="26">
        <v>13</v>
      </c>
      <c r="B29" s="6" t="s">
        <v>27</v>
      </c>
      <c r="C29" s="9">
        <v>990</v>
      </c>
      <c r="D29" s="9"/>
      <c r="E29" s="9">
        <f t="shared" si="0"/>
        <v>-990</v>
      </c>
      <c r="F29" s="25"/>
    </row>
    <row r="30" spans="1:6" ht="21" customHeight="1">
      <c r="A30" s="26">
        <v>14</v>
      </c>
      <c r="B30" s="6" t="s">
        <v>28</v>
      </c>
      <c r="C30" s="9">
        <v>200</v>
      </c>
      <c r="D30" s="9"/>
      <c r="E30" s="9">
        <f t="shared" si="0"/>
        <v>-200</v>
      </c>
      <c r="F30" s="25"/>
    </row>
    <row r="31" spans="1:6" ht="21" customHeight="1">
      <c r="A31" s="26">
        <v>15</v>
      </c>
      <c r="B31" s="6" t="s">
        <v>29</v>
      </c>
      <c r="C31" s="30">
        <v>45</v>
      </c>
      <c r="D31" s="9"/>
      <c r="E31" s="9">
        <f t="shared" si="0"/>
        <v>-45</v>
      </c>
      <c r="F31" s="25"/>
    </row>
    <row r="32" spans="1:6" ht="21.75" customHeight="1">
      <c r="A32" s="26">
        <v>16</v>
      </c>
      <c r="B32" s="3" t="s">
        <v>30</v>
      </c>
      <c r="C32" s="9">
        <v>100</v>
      </c>
      <c r="D32" s="9"/>
      <c r="E32" s="9">
        <f t="shared" si="0"/>
        <v>-100</v>
      </c>
      <c r="F32" s="25"/>
    </row>
    <row r="33" spans="1:6" ht="23.25" customHeight="1">
      <c r="A33" s="26">
        <v>17</v>
      </c>
      <c r="B33" s="3" t="s">
        <v>31</v>
      </c>
      <c r="C33" s="9">
        <v>105</v>
      </c>
      <c r="D33" s="9">
        <v>95</v>
      </c>
      <c r="E33" s="9">
        <f t="shared" si="0"/>
        <v>-10</v>
      </c>
      <c r="F33" s="25"/>
    </row>
    <row r="34" spans="1:6" ht="21" customHeight="1">
      <c r="A34" s="26">
        <v>18</v>
      </c>
      <c r="B34" s="3" t="s">
        <v>32</v>
      </c>
      <c r="C34" s="9">
        <v>3</v>
      </c>
      <c r="D34" s="9">
        <v>3</v>
      </c>
      <c r="E34" s="9">
        <f t="shared" si="0"/>
        <v>0</v>
      </c>
      <c r="F34" s="25"/>
    </row>
    <row r="35" spans="1:6" ht="21" customHeight="1">
      <c r="A35" s="26">
        <v>19</v>
      </c>
      <c r="B35" s="3" t="s">
        <v>60</v>
      </c>
      <c r="C35" s="9">
        <v>20</v>
      </c>
      <c r="D35" s="9"/>
      <c r="E35" s="9">
        <f t="shared" si="0"/>
        <v>-20</v>
      </c>
      <c r="F35" s="25"/>
    </row>
    <row r="36" spans="1:6" ht="21" customHeight="1">
      <c r="A36" s="26">
        <v>20</v>
      </c>
      <c r="B36" s="3" t="s">
        <v>33</v>
      </c>
      <c r="C36" s="9">
        <v>100</v>
      </c>
      <c r="D36" s="9"/>
      <c r="E36" s="9">
        <f t="shared" si="0"/>
        <v>-100</v>
      </c>
      <c r="F36" s="25"/>
    </row>
    <row r="37" spans="1:6" ht="21" customHeight="1">
      <c r="A37" s="26">
        <v>21</v>
      </c>
      <c r="B37" s="6" t="s">
        <v>34</v>
      </c>
      <c r="C37" s="9">
        <v>100</v>
      </c>
      <c r="D37" s="9">
        <v>100</v>
      </c>
      <c r="E37" s="9">
        <f t="shared" si="0"/>
        <v>0</v>
      </c>
      <c r="F37" s="25"/>
    </row>
    <row r="38" spans="1:6" ht="21" customHeight="1">
      <c r="A38" s="26">
        <v>22</v>
      </c>
      <c r="B38" s="6" t="s">
        <v>36</v>
      </c>
      <c r="C38" s="9">
        <v>1675.8</v>
      </c>
      <c r="D38" s="9">
        <v>1863.2</v>
      </c>
      <c r="E38" s="9">
        <f t="shared" si="0"/>
        <v>187.40000000000009</v>
      </c>
      <c r="F38" s="25"/>
    </row>
    <row r="39" spans="1:6" s="36" customFormat="1" ht="24.75" customHeight="1">
      <c r="A39" s="23"/>
      <c r="B39" s="34" t="s">
        <v>38</v>
      </c>
      <c r="C39" s="24">
        <f>C6-C12</f>
        <v>-13145.099999999991</v>
      </c>
      <c r="D39" s="24">
        <f>D6-D12</f>
        <v>-7022.0000000000146</v>
      </c>
      <c r="E39" s="24">
        <f t="shared" si="0"/>
        <v>6123.0999999999767</v>
      </c>
      <c r="F39" s="35"/>
    </row>
    <row r="40" spans="1:6">
      <c r="B40" s="25"/>
      <c r="C40" s="25"/>
      <c r="D40" s="25"/>
      <c r="E40" s="25"/>
      <c r="F40" s="25"/>
    </row>
    <row r="41" spans="1:6">
      <c r="B41" s="25"/>
      <c r="C41" s="25"/>
      <c r="D41" s="25"/>
      <c r="E41" s="25"/>
      <c r="F41" s="25"/>
    </row>
    <row r="42" spans="1:6">
      <c r="B42" s="25"/>
      <c r="C42" s="25"/>
      <c r="D42" s="25"/>
      <c r="E42" s="25"/>
      <c r="F42" s="25"/>
    </row>
    <row r="43" spans="1:6">
      <c r="B43" s="25"/>
      <c r="C43" s="25"/>
      <c r="D43" s="25"/>
      <c r="E43" s="25"/>
      <c r="F43" s="25"/>
    </row>
    <row r="44" spans="1:6">
      <c r="B44" s="25"/>
      <c r="C44" s="25"/>
      <c r="D44" s="25"/>
      <c r="E44" s="25"/>
    </row>
    <row r="45" spans="1:6">
      <c r="B45" s="25"/>
      <c r="C45" s="25"/>
      <c r="D45" s="25"/>
      <c r="E45" s="25"/>
    </row>
    <row r="46" spans="1:6">
      <c r="B46" s="25"/>
      <c r="C46" s="25"/>
      <c r="D46" s="25"/>
      <c r="E46" s="25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tabSelected="1" view="pageBreakPreview" topLeftCell="A21" zoomScaleSheetLayoutView="100" workbookViewId="0">
      <selection activeCell="A21" sqref="A1:XFD1048576"/>
    </sheetView>
  </sheetViews>
  <sheetFormatPr defaultRowHeight="13.5"/>
  <cols>
    <col min="1" max="1" width="4.85546875" style="12" customWidth="1"/>
    <col min="2" max="2" width="62.28515625" style="12" customWidth="1"/>
    <col min="3" max="3" width="18.28515625" style="12" customWidth="1"/>
    <col min="4" max="4" width="19" style="12" customWidth="1"/>
    <col min="5" max="5" width="14.7109375" style="12" customWidth="1"/>
    <col min="6" max="16384" width="9.140625" style="12"/>
  </cols>
  <sheetData>
    <row r="1" spans="1:11" ht="16.5" customHeight="1">
      <c r="A1" s="11" t="s">
        <v>61</v>
      </c>
      <c r="B1" s="11"/>
      <c r="C1" s="11"/>
      <c r="D1" s="11"/>
      <c r="E1" s="11"/>
    </row>
    <row r="2" spans="1:11" s="1" customFormat="1" ht="26.25" customHeight="1">
      <c r="A2" s="13" t="s">
        <v>72</v>
      </c>
      <c r="B2" s="13"/>
      <c r="C2" s="13"/>
      <c r="D2" s="13"/>
      <c r="E2" s="13"/>
      <c r="F2" s="14"/>
      <c r="G2" s="14"/>
    </row>
    <row r="3" spans="1:11" ht="38.25" customHeight="1">
      <c r="A3" s="15" t="s">
        <v>54</v>
      </c>
      <c r="B3" s="15"/>
      <c r="C3" s="15"/>
      <c r="D3" s="15"/>
      <c r="E3" s="15"/>
      <c r="F3" s="16"/>
      <c r="G3" s="16"/>
      <c r="H3" s="16"/>
      <c r="I3" s="16"/>
      <c r="J3" s="16"/>
      <c r="K3" s="16"/>
    </row>
    <row r="4" spans="1:11" s="1" customFormat="1" ht="17.25" customHeight="1">
      <c r="A4" s="37"/>
      <c r="B4" s="37"/>
      <c r="E4" s="38" t="s">
        <v>62</v>
      </c>
    </row>
    <row r="5" spans="1:11" s="1" customFormat="1" ht="61.5" customHeight="1">
      <c r="A5" s="19" t="s">
        <v>0</v>
      </c>
      <c r="B5" s="20" t="s">
        <v>4</v>
      </c>
      <c r="C5" s="21" t="s">
        <v>53</v>
      </c>
      <c r="D5" s="21" t="s">
        <v>52</v>
      </c>
      <c r="E5" s="22" t="s">
        <v>5</v>
      </c>
    </row>
    <row r="6" spans="1:11" s="1" customFormat="1" ht="41.25" customHeight="1">
      <c r="A6" s="39" t="s">
        <v>6</v>
      </c>
      <c r="B6" s="40" t="s">
        <v>39</v>
      </c>
      <c r="C6" s="41">
        <v>7205</v>
      </c>
      <c r="D6" s="41">
        <v>7205</v>
      </c>
      <c r="E6" s="41">
        <f t="shared" ref="E6:E50" si="0">D6-C6</f>
        <v>0</v>
      </c>
    </row>
    <row r="7" spans="1:11" s="1" customFormat="1" ht="34.5">
      <c r="A7" s="39" t="s">
        <v>11</v>
      </c>
      <c r="B7" s="40" t="s">
        <v>63</v>
      </c>
      <c r="C7" s="41">
        <f>SUM(C8,C10:C13)</f>
        <v>122899.59999999999</v>
      </c>
      <c r="D7" s="41">
        <f>SUM(D8,D10:D13)</f>
        <v>123594.1</v>
      </c>
      <c r="E7" s="41">
        <f>D7-C7</f>
        <v>694.50000000001455</v>
      </c>
    </row>
    <row r="8" spans="1:11" s="1" customFormat="1" ht="17.25" customHeight="1">
      <c r="A8" s="26">
        <v>1</v>
      </c>
      <c r="B8" s="6" t="s">
        <v>56</v>
      </c>
      <c r="C8" s="10">
        <v>122629.4</v>
      </c>
      <c r="D8" s="10">
        <v>123013.9</v>
      </c>
      <c r="E8" s="10">
        <f>D8-C8</f>
        <v>384.5</v>
      </c>
    </row>
    <row r="9" spans="1:11" s="29" customFormat="1" ht="17.25" customHeight="1">
      <c r="A9" s="27">
        <v>1.1000000000000001</v>
      </c>
      <c r="B9" s="7" t="s">
        <v>57</v>
      </c>
      <c r="C9" s="42">
        <v>7215.5</v>
      </c>
      <c r="D9" s="42">
        <v>7215.5</v>
      </c>
      <c r="E9" s="42">
        <f t="shared" si="0"/>
        <v>0</v>
      </c>
    </row>
    <row r="10" spans="1:11" s="1" customFormat="1" ht="17.25" customHeight="1">
      <c r="A10" s="26">
        <v>2</v>
      </c>
      <c r="B10" s="4" t="s">
        <v>8</v>
      </c>
      <c r="C10" s="10">
        <v>204.8</v>
      </c>
      <c r="D10" s="10">
        <v>470.6</v>
      </c>
      <c r="E10" s="10">
        <f t="shared" si="0"/>
        <v>265.8</v>
      </c>
    </row>
    <row r="11" spans="1:11" s="1" customFormat="1" ht="17.25" customHeight="1">
      <c r="A11" s="26">
        <v>3</v>
      </c>
      <c r="B11" s="6" t="s">
        <v>9</v>
      </c>
      <c r="C11" s="10">
        <v>25</v>
      </c>
      <c r="D11" s="10">
        <v>73</v>
      </c>
      <c r="E11" s="10">
        <f t="shared" si="0"/>
        <v>48</v>
      </c>
    </row>
    <row r="12" spans="1:11" s="1" customFormat="1" ht="17.25" customHeight="1">
      <c r="A12" s="26">
        <v>4</v>
      </c>
      <c r="B12" s="4" t="s">
        <v>40</v>
      </c>
      <c r="C12" s="10">
        <v>36</v>
      </c>
      <c r="D12" s="10">
        <v>36</v>
      </c>
      <c r="E12" s="10">
        <f t="shared" si="0"/>
        <v>0</v>
      </c>
    </row>
    <row r="13" spans="1:11" s="1" customFormat="1" ht="17.25" customHeight="1">
      <c r="A13" s="26">
        <v>5</v>
      </c>
      <c r="B13" s="4" t="s">
        <v>10</v>
      </c>
      <c r="C13" s="10">
        <v>4.4000000000000004</v>
      </c>
      <c r="D13" s="10">
        <v>0.6</v>
      </c>
      <c r="E13" s="10">
        <f>D13-C13</f>
        <v>-3.8000000000000003</v>
      </c>
    </row>
    <row r="14" spans="1:11" s="1" customFormat="1" ht="36" customHeight="1">
      <c r="A14" s="39" t="s">
        <v>37</v>
      </c>
      <c r="B14" s="40" t="s">
        <v>64</v>
      </c>
      <c r="C14" s="41">
        <f>+C15+C49</f>
        <v>126210.30000000003</v>
      </c>
      <c r="D14" s="41">
        <f>+D15+D49</f>
        <v>120835.79999999997</v>
      </c>
      <c r="E14" s="41">
        <f t="shared" si="0"/>
        <v>-5374.5000000000582</v>
      </c>
    </row>
    <row r="15" spans="1:11" s="1" customFormat="1" ht="21" customHeight="1">
      <c r="A15" s="43" t="s">
        <v>41</v>
      </c>
      <c r="B15" s="40" t="s">
        <v>65</v>
      </c>
      <c r="C15" s="41">
        <f>SUM(C16,C18:C23,C27:C42,C46:C48)</f>
        <v>117969.20000000003</v>
      </c>
      <c r="D15" s="41">
        <f>SUM(D16,D18:D23,D27:D42,D46:D48)</f>
        <v>118511.19999999997</v>
      </c>
      <c r="E15" s="41">
        <f t="shared" si="0"/>
        <v>541.99999999994179</v>
      </c>
    </row>
    <row r="16" spans="1:11" s="1" customFormat="1" ht="18" customHeight="1">
      <c r="A16" s="26">
        <v>1</v>
      </c>
      <c r="B16" s="4" t="s">
        <v>13</v>
      </c>
      <c r="C16" s="10">
        <v>109940.3</v>
      </c>
      <c r="D16" s="10">
        <v>110339.7</v>
      </c>
      <c r="E16" s="10">
        <f t="shared" si="0"/>
        <v>399.39999999999418</v>
      </c>
    </row>
    <row r="17" spans="1:8" s="1" customFormat="1" ht="18" customHeight="1">
      <c r="A17" s="32">
        <v>1.1000000000000001</v>
      </c>
      <c r="B17" s="7" t="s">
        <v>58</v>
      </c>
      <c r="C17" s="10">
        <v>3568.4</v>
      </c>
      <c r="D17" s="10">
        <v>3568.4</v>
      </c>
      <c r="E17" s="10">
        <f t="shared" si="0"/>
        <v>0</v>
      </c>
    </row>
    <row r="18" spans="1:8" s="1" customFormat="1" ht="18" customHeight="1">
      <c r="A18" s="26">
        <v>2</v>
      </c>
      <c r="B18" s="6" t="s">
        <v>15</v>
      </c>
      <c r="C18" s="10">
        <v>1145.5</v>
      </c>
      <c r="D18" s="10">
        <v>2421</v>
      </c>
      <c r="E18" s="10">
        <f t="shared" si="0"/>
        <v>1275.5</v>
      </c>
    </row>
    <row r="19" spans="1:8" s="1" customFormat="1" ht="18" customHeight="1">
      <c r="A19" s="26">
        <v>3</v>
      </c>
      <c r="B19" s="4" t="s">
        <v>16</v>
      </c>
      <c r="C19" s="42">
        <v>1184.3</v>
      </c>
      <c r="D19" s="10">
        <v>1631.3</v>
      </c>
      <c r="E19" s="10">
        <f t="shared" si="0"/>
        <v>447</v>
      </c>
    </row>
    <row r="20" spans="1:8" s="1" customFormat="1" ht="18" customHeight="1">
      <c r="A20" s="26">
        <v>4</v>
      </c>
      <c r="B20" s="4" t="s">
        <v>17</v>
      </c>
      <c r="C20" s="10">
        <v>108.1</v>
      </c>
      <c r="D20" s="10">
        <v>110.9</v>
      </c>
      <c r="E20" s="10">
        <f t="shared" si="0"/>
        <v>2.8000000000000114</v>
      </c>
    </row>
    <row r="21" spans="1:8" s="1" customFormat="1" ht="18" customHeight="1">
      <c r="A21" s="26">
        <v>5</v>
      </c>
      <c r="B21" s="6" t="s">
        <v>18</v>
      </c>
      <c r="C21" s="10">
        <v>204</v>
      </c>
      <c r="D21" s="10">
        <v>204</v>
      </c>
      <c r="E21" s="10">
        <f t="shared" si="0"/>
        <v>0</v>
      </c>
    </row>
    <row r="22" spans="1:8" s="1" customFormat="1" ht="16.5" customHeight="1">
      <c r="A22" s="26">
        <v>6</v>
      </c>
      <c r="B22" s="6" t="s">
        <v>19</v>
      </c>
      <c r="C22" s="10">
        <v>30</v>
      </c>
      <c r="D22" s="10">
        <v>20</v>
      </c>
      <c r="E22" s="10">
        <f t="shared" si="0"/>
        <v>-10</v>
      </c>
      <c r="F22" s="44"/>
      <c r="G22" s="44"/>
      <c r="H22" s="44"/>
    </row>
    <row r="23" spans="1:8" s="1" customFormat="1" ht="17.25">
      <c r="A23" s="26">
        <v>7</v>
      </c>
      <c r="B23" s="4" t="s">
        <v>20</v>
      </c>
      <c r="C23" s="10">
        <f>SUM(C24:C26)</f>
        <v>207.9</v>
      </c>
      <c r="D23" s="10">
        <f>SUM(D24:D26)</f>
        <v>215.89999999999998</v>
      </c>
      <c r="E23" s="10">
        <f t="shared" si="0"/>
        <v>7.9999999999999716</v>
      </c>
    </row>
    <row r="24" spans="1:8" s="1" customFormat="1" ht="17.25">
      <c r="A24" s="32">
        <v>7.1</v>
      </c>
      <c r="B24" s="7" t="s">
        <v>21</v>
      </c>
      <c r="C24" s="10">
        <v>86.4</v>
      </c>
      <c r="D24" s="10">
        <v>113.2</v>
      </c>
      <c r="E24" s="10">
        <f t="shared" si="0"/>
        <v>26.799999999999997</v>
      </c>
    </row>
    <row r="25" spans="1:8" s="45" customFormat="1" ht="17.25">
      <c r="A25" s="32">
        <v>7.2</v>
      </c>
      <c r="B25" s="8" t="s">
        <v>22</v>
      </c>
      <c r="C25" s="42">
        <v>67.5</v>
      </c>
      <c r="D25" s="42">
        <v>72</v>
      </c>
      <c r="E25" s="42">
        <f t="shared" si="0"/>
        <v>4.5</v>
      </c>
    </row>
    <row r="26" spans="1:8" s="1" customFormat="1" ht="17.25">
      <c r="A26" s="32">
        <v>7.3</v>
      </c>
      <c r="B26" s="8" t="s">
        <v>23</v>
      </c>
      <c r="C26" s="42">
        <v>54</v>
      </c>
      <c r="D26" s="42">
        <v>30.7</v>
      </c>
      <c r="E26" s="42">
        <f t="shared" si="0"/>
        <v>-23.3</v>
      </c>
    </row>
    <row r="27" spans="1:8" s="1" customFormat="1" ht="18" customHeight="1">
      <c r="A27" s="26">
        <v>8</v>
      </c>
      <c r="B27" s="3" t="s">
        <v>24</v>
      </c>
      <c r="C27" s="10">
        <v>450</v>
      </c>
      <c r="D27" s="10">
        <v>450</v>
      </c>
      <c r="E27" s="10">
        <f t="shared" si="0"/>
        <v>0</v>
      </c>
    </row>
    <row r="28" spans="1:8" s="1" customFormat="1" ht="18" customHeight="1">
      <c r="A28" s="26">
        <v>9</v>
      </c>
      <c r="B28" s="3" t="s">
        <v>25</v>
      </c>
      <c r="C28" s="10">
        <v>450</v>
      </c>
      <c r="D28" s="10">
        <v>450</v>
      </c>
      <c r="E28" s="10">
        <f t="shared" si="0"/>
        <v>0</v>
      </c>
    </row>
    <row r="29" spans="1:8" s="1" customFormat="1" ht="18" customHeight="1">
      <c r="A29" s="26">
        <v>10</v>
      </c>
      <c r="B29" s="3" t="s">
        <v>26</v>
      </c>
      <c r="C29" s="10">
        <v>200</v>
      </c>
      <c r="D29" s="10">
        <v>236.9</v>
      </c>
      <c r="E29" s="10">
        <f t="shared" si="0"/>
        <v>36.900000000000006</v>
      </c>
    </row>
    <row r="30" spans="1:8" s="1" customFormat="1" ht="18" customHeight="1">
      <c r="A30" s="26">
        <v>11</v>
      </c>
      <c r="B30" s="3" t="s">
        <v>14</v>
      </c>
      <c r="C30" s="10">
        <v>988.6</v>
      </c>
      <c r="D30" s="10">
        <v>522.9</v>
      </c>
      <c r="E30" s="10">
        <f t="shared" si="0"/>
        <v>-465.70000000000005</v>
      </c>
    </row>
    <row r="31" spans="1:8" s="1" customFormat="1" ht="18" customHeight="1">
      <c r="A31" s="26">
        <v>12</v>
      </c>
      <c r="B31" s="3" t="s">
        <v>59</v>
      </c>
      <c r="C31" s="10">
        <v>285.8</v>
      </c>
      <c r="D31" s="10">
        <v>181.8</v>
      </c>
      <c r="E31" s="10">
        <f t="shared" si="0"/>
        <v>-104</v>
      </c>
    </row>
    <row r="32" spans="1:8" s="1" customFormat="1" ht="18" customHeight="1">
      <c r="A32" s="26">
        <v>13</v>
      </c>
      <c r="B32" s="3" t="s">
        <v>27</v>
      </c>
      <c r="C32" s="10">
        <v>990</v>
      </c>
      <c r="D32" s="10">
        <v>1166.7</v>
      </c>
      <c r="E32" s="10">
        <f t="shared" si="0"/>
        <v>176.70000000000005</v>
      </c>
    </row>
    <row r="33" spans="1:5" s="1" customFormat="1" ht="18" customHeight="1">
      <c r="A33" s="26">
        <v>14</v>
      </c>
      <c r="B33" s="3" t="s">
        <v>28</v>
      </c>
      <c r="C33" s="10"/>
      <c r="D33" s="10">
        <v>192.2</v>
      </c>
      <c r="E33" s="10">
        <f t="shared" si="0"/>
        <v>192.2</v>
      </c>
    </row>
    <row r="34" spans="1:5" s="1" customFormat="1" ht="18" customHeight="1">
      <c r="A34" s="26">
        <v>15</v>
      </c>
      <c r="B34" s="3" t="s">
        <v>29</v>
      </c>
      <c r="C34" s="10">
        <v>25</v>
      </c>
      <c r="D34" s="10"/>
      <c r="E34" s="10">
        <f t="shared" si="0"/>
        <v>-25</v>
      </c>
    </row>
    <row r="35" spans="1:5" s="1" customFormat="1" ht="18" customHeight="1">
      <c r="A35" s="26">
        <v>16</v>
      </c>
      <c r="B35" s="3" t="s">
        <v>30</v>
      </c>
      <c r="C35" s="10">
        <v>75</v>
      </c>
      <c r="D35" s="10">
        <v>40</v>
      </c>
      <c r="E35" s="10">
        <f t="shared" si="0"/>
        <v>-35</v>
      </c>
    </row>
    <row r="36" spans="1:5" s="1" customFormat="1" ht="18" customHeight="1">
      <c r="A36" s="26">
        <v>17</v>
      </c>
      <c r="B36" s="3" t="s">
        <v>31</v>
      </c>
      <c r="C36" s="10">
        <v>105</v>
      </c>
      <c r="D36" s="10">
        <v>95</v>
      </c>
      <c r="E36" s="10">
        <f t="shared" si="0"/>
        <v>-10</v>
      </c>
    </row>
    <row r="37" spans="1:5" s="1" customFormat="1" ht="18" customHeight="1">
      <c r="A37" s="26">
        <v>18</v>
      </c>
      <c r="B37" s="3" t="s">
        <v>32</v>
      </c>
      <c r="C37" s="10">
        <v>3</v>
      </c>
      <c r="D37" s="10">
        <v>3</v>
      </c>
      <c r="E37" s="10">
        <f t="shared" si="0"/>
        <v>0</v>
      </c>
    </row>
    <row r="38" spans="1:5" s="1" customFormat="1" ht="18" customHeight="1">
      <c r="A38" s="26">
        <v>19</v>
      </c>
      <c r="B38" s="3" t="s">
        <v>60</v>
      </c>
      <c r="C38" s="10">
        <v>30</v>
      </c>
      <c r="D38" s="10"/>
      <c r="E38" s="10">
        <f t="shared" si="0"/>
        <v>-30</v>
      </c>
    </row>
    <row r="39" spans="1:5" s="1" customFormat="1" ht="18" customHeight="1">
      <c r="A39" s="26">
        <v>20</v>
      </c>
      <c r="B39" s="3" t="s">
        <v>33</v>
      </c>
      <c r="C39" s="10">
        <v>100</v>
      </c>
      <c r="D39" s="10">
        <v>68.400000000000006</v>
      </c>
      <c r="E39" s="10">
        <f t="shared" si="0"/>
        <v>-31.599999999999994</v>
      </c>
    </row>
    <row r="40" spans="1:5" s="1" customFormat="1" ht="18" customHeight="1">
      <c r="A40" s="26">
        <v>21</v>
      </c>
      <c r="B40" s="6" t="s">
        <v>71</v>
      </c>
      <c r="C40" s="10">
        <v>10</v>
      </c>
      <c r="D40" s="10"/>
      <c r="E40" s="10">
        <f t="shared" si="0"/>
        <v>-10</v>
      </c>
    </row>
    <row r="41" spans="1:5" s="1" customFormat="1" ht="18" customHeight="1">
      <c r="A41" s="26">
        <v>22</v>
      </c>
      <c r="B41" s="6" t="s">
        <v>34</v>
      </c>
      <c r="C41" s="10">
        <v>100</v>
      </c>
      <c r="D41" s="10">
        <v>100</v>
      </c>
      <c r="E41" s="10">
        <f t="shared" si="0"/>
        <v>0</v>
      </c>
    </row>
    <row r="42" spans="1:5" s="1" customFormat="1" ht="18.75" customHeight="1">
      <c r="A42" s="26">
        <v>23</v>
      </c>
      <c r="B42" s="3" t="s">
        <v>42</v>
      </c>
      <c r="C42" s="10">
        <f>SUM(C43:C45)</f>
        <v>34.1</v>
      </c>
      <c r="D42" s="10">
        <f>SUM(D43:D45)</f>
        <v>61.5</v>
      </c>
      <c r="E42" s="10">
        <f t="shared" si="0"/>
        <v>27.4</v>
      </c>
    </row>
    <row r="43" spans="1:5" s="1" customFormat="1" ht="18" customHeight="1">
      <c r="A43" s="46">
        <v>23.1</v>
      </c>
      <c r="B43" s="47" t="s">
        <v>1</v>
      </c>
      <c r="C43" s="10"/>
      <c r="D43" s="10"/>
      <c r="E43" s="10">
        <f t="shared" si="0"/>
        <v>0</v>
      </c>
    </row>
    <row r="44" spans="1:5" s="1" customFormat="1" ht="18" customHeight="1">
      <c r="A44" s="46">
        <v>23.2</v>
      </c>
      <c r="B44" s="47" t="s">
        <v>2</v>
      </c>
      <c r="C44" s="10">
        <v>34.1</v>
      </c>
      <c r="D44" s="10">
        <v>61.5</v>
      </c>
      <c r="E44" s="10">
        <f t="shared" si="0"/>
        <v>27.4</v>
      </c>
    </row>
    <row r="45" spans="1:5" s="1" customFormat="1" ht="18" customHeight="1">
      <c r="A45" s="46">
        <v>23.3</v>
      </c>
      <c r="B45" s="47" t="s">
        <v>43</v>
      </c>
      <c r="C45" s="10"/>
      <c r="D45" s="10"/>
      <c r="E45" s="10">
        <f t="shared" si="0"/>
        <v>0</v>
      </c>
    </row>
    <row r="46" spans="1:5" ht="18" customHeight="1">
      <c r="A46" s="48">
        <v>24</v>
      </c>
      <c r="B46" s="49" t="s">
        <v>35</v>
      </c>
      <c r="C46" s="10">
        <v>108</v>
      </c>
      <c r="D46" s="10"/>
      <c r="E46" s="10">
        <f t="shared" si="0"/>
        <v>-108</v>
      </c>
    </row>
    <row r="47" spans="1:5" s="1" customFormat="1" ht="18" customHeight="1">
      <c r="A47" s="48">
        <v>25</v>
      </c>
      <c r="B47" s="3" t="s">
        <v>44</v>
      </c>
      <c r="C47" s="10">
        <v>1119.5999999999999</v>
      </c>
      <c r="D47" s="10"/>
      <c r="E47" s="10">
        <f t="shared" si="0"/>
        <v>-1119.5999999999999</v>
      </c>
    </row>
    <row r="48" spans="1:5" s="1" customFormat="1" ht="18" customHeight="1">
      <c r="A48" s="48">
        <v>26</v>
      </c>
      <c r="B48" s="4" t="s">
        <v>45</v>
      </c>
      <c r="C48" s="10">
        <v>75</v>
      </c>
      <c r="D48" s="10"/>
      <c r="E48" s="10">
        <f t="shared" si="0"/>
        <v>-75</v>
      </c>
    </row>
    <row r="49" spans="1:5" s="1" customFormat="1" ht="21.75" customHeight="1">
      <c r="A49" s="43" t="s">
        <v>66</v>
      </c>
      <c r="B49" s="40" t="s">
        <v>67</v>
      </c>
      <c r="C49" s="41">
        <f>+C50+C56</f>
        <v>8241.1</v>
      </c>
      <c r="D49" s="41">
        <f>+D50+D56</f>
        <v>2324.6</v>
      </c>
      <c r="E49" s="10">
        <f t="shared" si="0"/>
        <v>-5916.5</v>
      </c>
    </row>
    <row r="50" spans="1:5" s="1" customFormat="1" ht="18" customHeight="1">
      <c r="A50" s="48">
        <v>1</v>
      </c>
      <c r="B50" s="50" t="s">
        <v>68</v>
      </c>
      <c r="C50" s="10">
        <f>SUM(C51:C55)</f>
        <v>4437.6000000000004</v>
      </c>
      <c r="D50" s="10">
        <f>SUM(D51:D55)</f>
        <v>2324.6</v>
      </c>
      <c r="E50" s="10">
        <f t="shared" si="0"/>
        <v>-2113.0000000000005</v>
      </c>
    </row>
    <row r="51" spans="1:5" s="1" customFormat="1" ht="18" customHeight="1">
      <c r="A51" s="46">
        <v>1.1000000000000001</v>
      </c>
      <c r="B51" s="5" t="s">
        <v>69</v>
      </c>
      <c r="C51" s="10">
        <v>2463.8000000000002</v>
      </c>
      <c r="D51" s="10">
        <v>990</v>
      </c>
      <c r="E51" s="10">
        <f t="shared" ref="E51:E58" si="1">D51-C51</f>
        <v>-1473.8000000000002</v>
      </c>
    </row>
    <row r="52" spans="1:5" s="1" customFormat="1" ht="18" customHeight="1">
      <c r="A52" s="46">
        <v>1.2</v>
      </c>
      <c r="B52" s="5" t="s">
        <v>46</v>
      </c>
      <c r="C52" s="10">
        <v>1473.8</v>
      </c>
      <c r="D52" s="10"/>
      <c r="E52" s="10">
        <f t="shared" si="1"/>
        <v>-1473.8</v>
      </c>
    </row>
    <row r="53" spans="1:5" s="1" customFormat="1" ht="18" customHeight="1">
      <c r="A53" s="46">
        <v>1.3</v>
      </c>
      <c r="B53" s="5" t="s">
        <v>47</v>
      </c>
      <c r="C53" s="42">
        <v>500</v>
      </c>
      <c r="D53" s="10">
        <v>503.2</v>
      </c>
      <c r="E53" s="10">
        <f t="shared" si="1"/>
        <v>3.1999999999999886</v>
      </c>
    </row>
    <row r="54" spans="1:5" s="1" customFormat="1" ht="18" customHeight="1">
      <c r="A54" s="46">
        <v>1.4</v>
      </c>
      <c r="B54" s="5" t="s">
        <v>73</v>
      </c>
      <c r="C54" s="42"/>
      <c r="D54" s="10">
        <v>264</v>
      </c>
      <c r="E54" s="10"/>
    </row>
    <row r="55" spans="1:5" s="1" customFormat="1" ht="18" customHeight="1">
      <c r="A55" s="46">
        <v>1.5</v>
      </c>
      <c r="B55" s="5" t="s">
        <v>74</v>
      </c>
      <c r="C55" s="42"/>
      <c r="D55" s="10">
        <v>567.4</v>
      </c>
      <c r="E55" s="10"/>
    </row>
    <row r="56" spans="1:5" s="1" customFormat="1" ht="29.25" customHeight="1">
      <c r="A56" s="48">
        <v>2</v>
      </c>
      <c r="B56" s="50" t="s">
        <v>48</v>
      </c>
      <c r="C56" s="10">
        <f>SUM(C57:C57)</f>
        <v>3803.5</v>
      </c>
      <c r="D56" s="10">
        <f>SUM(D57:D57)</f>
        <v>0</v>
      </c>
      <c r="E56" s="10">
        <f t="shared" si="1"/>
        <v>-3803.5</v>
      </c>
    </row>
    <row r="57" spans="1:5" s="1" customFormat="1" ht="18" customHeight="1">
      <c r="A57" s="46">
        <v>2.1</v>
      </c>
      <c r="B57" s="5" t="s">
        <v>70</v>
      </c>
      <c r="C57" s="42">
        <v>3803.5</v>
      </c>
      <c r="D57" s="10"/>
      <c r="E57" s="10">
        <f t="shared" si="1"/>
        <v>-3803.5</v>
      </c>
    </row>
    <row r="58" spans="1:5" s="45" customFormat="1" ht="43.5" customHeight="1">
      <c r="A58" s="39" t="s">
        <v>49</v>
      </c>
      <c r="B58" s="40" t="s">
        <v>50</v>
      </c>
      <c r="C58" s="41">
        <f>C6+C7-C14</f>
        <v>3894.2999999999593</v>
      </c>
      <c r="D58" s="41">
        <f>D6+D7-D14</f>
        <v>9963.300000000032</v>
      </c>
      <c r="E58" s="41">
        <f t="shared" si="1"/>
        <v>6069.0000000000728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2018-11-01T06:21:34Z</dcterms:modified>
</cp:coreProperties>
</file>